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95" yWindow="315" windowWidth="9030" windowHeight="11685"/>
  </bookViews>
  <sheets>
    <sheet name="тмц" sheetId="4" r:id="rId1"/>
  </sheets>
  <definedNames>
    <definedName name="_xlnm.Print_Area" localSheetId="0">тмц!$A$1:$AA$47</definedName>
  </definedNames>
  <calcPr calcId="145621" refMode="R1C1"/>
</workbook>
</file>

<file path=xl/calcChain.xml><?xml version="1.0" encoding="utf-8"?>
<calcChain xmlns="http://schemas.openxmlformats.org/spreadsheetml/2006/main">
  <c r="Z25" i="4" l="1"/>
  <c r="L15" i="4"/>
  <c r="L16" i="4"/>
  <c r="L17" i="4"/>
  <c r="L18" i="4"/>
  <c r="L19" i="4"/>
  <c r="L20" i="4"/>
  <c r="L21" i="4"/>
  <c r="L22" i="4"/>
  <c r="L23" i="4"/>
  <c r="L14" i="4"/>
  <c r="L24" i="4" l="1"/>
  <c r="L25" i="4" s="1"/>
  <c r="L13" i="4"/>
  <c r="L7" i="4"/>
  <c r="L8" i="4"/>
  <c r="L9" i="4"/>
  <c r="L10" i="4"/>
  <c r="L11" i="4"/>
  <c r="L12" i="4"/>
  <c r="L6" i="4"/>
</calcChain>
</file>

<file path=xl/sharedStrings.xml><?xml version="1.0" encoding="utf-8"?>
<sst xmlns="http://schemas.openxmlformats.org/spreadsheetml/2006/main" count="200" uniqueCount="89">
  <si>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</si>
  <si>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</si>
  <si>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</si>
  <si>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</si>
  <si>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</si>
  <si>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</si>
  <si>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</si>
  <si>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</si>
  <si>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</si>
  <si>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</si>
  <si>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</si>
  <si>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</si>
  <si>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</si>
  <si>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</si>
  <si>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</si>
  <si>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</si>
  <si>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</si>
  <si>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</si>
  <si>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</si>
  <si>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</si>
  <si>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</si>
  <si>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</si>
  <si>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</si>
  <si>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</si>
  <si>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</si>
  <si>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</si>
  <si>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</si>
  <si>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</si>
  <si>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</si>
  <si>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</si>
  <si>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</si>
  <si>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</si>
  <si>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</si>
  <si>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</si>
  <si>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</si>
  <si>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</si>
  <si>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</si>
  <si>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</si>
  <si>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</si>
  <si>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</si>
  <si>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</si>
  <si>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</si>
  <si>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</si>
  <si>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ООО "Ульяновскоблводоканал"</t>
  </si>
  <si>
    <t>433508,Ульяновская об., г.Димитровград, ул. Куйбышева, 150</t>
  </si>
  <si>
    <t>Открытый конкурс в электронной форме на право заключения договора на поставку метизов в 2019 году для нужд ООО "Ульяновскоблводоканал"</t>
  </si>
  <si>
    <t>шт</t>
  </si>
  <si>
    <t>Номер закупки: УОВК-185</t>
  </si>
  <si>
    <t>25.94.12.190</t>
  </si>
  <si>
    <t>25,94</t>
  </si>
  <si>
    <t>Итого по лоту №1</t>
  </si>
  <si>
    <t>Уплотнение ремонтное раструбных соединений 1-го d-150</t>
  </si>
  <si>
    <t>Уплотнение ремонтное раструбных соединений 2-го d-150</t>
  </si>
  <si>
    <t>Уплотнение ремонтное раструбных соединений 1-го d-200</t>
  </si>
  <si>
    <t>Уплотнение ремонтное раструбных соединений 2-го d-200</t>
  </si>
  <si>
    <t>Уплотнение ремонтное раструбных соединений 1-го d-250</t>
  </si>
  <si>
    <t>Уплотнение РУРС Ду-500 1гр</t>
  </si>
  <si>
    <t>Уплотнение РУРС Ду400 2 гр</t>
  </si>
  <si>
    <t>РП000014</t>
  </si>
  <si>
    <t>РП000015</t>
  </si>
  <si>
    <t>РП000016</t>
  </si>
  <si>
    <t>РП000017</t>
  </si>
  <si>
    <t>РП000018</t>
  </si>
  <si>
    <t>РП000060</t>
  </si>
  <si>
    <t>РП000235</t>
  </si>
  <si>
    <t>ОЛ</t>
  </si>
  <si>
    <t>Хомут ремонтный Ду 57</t>
  </si>
  <si>
    <t>Хомут ремонтный Ду 25</t>
  </si>
  <si>
    <t>Хомут ремонтный Ду 32</t>
  </si>
  <si>
    <t>Хомут ремонтный Ду 40</t>
  </si>
  <si>
    <t>Хомут ремонтный Ду 50</t>
  </si>
  <si>
    <t>Хомут ремонтный Ду 100</t>
  </si>
  <si>
    <t>Хомут ремонтный Ду 250</t>
  </si>
  <si>
    <t>Хомут ремонтный д.20</t>
  </si>
  <si>
    <t>Хомут ремонтный Ду 89</t>
  </si>
  <si>
    <t>Хомут ремонтный Ду 76</t>
  </si>
  <si>
    <t>Итого по лоту №2</t>
  </si>
  <si>
    <t>28.14.13.141</t>
  </si>
  <si>
    <t>28,14</t>
  </si>
  <si>
    <t>РП000042</t>
  </si>
  <si>
    <t>РП000065</t>
  </si>
  <si>
    <t>РП000066</t>
  </si>
  <si>
    <t>РП000067</t>
  </si>
  <si>
    <t>РП000068</t>
  </si>
  <si>
    <t>РП000071</t>
  </si>
  <si>
    <t>РП000075</t>
  </si>
  <si>
    <t>РП000091</t>
  </si>
  <si>
    <t>РП000203</t>
  </si>
  <si>
    <t>РП000210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</si>
</sst>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6" x14ac:knownFonts="1">
    <font>
      <sz val="10"/>
      <name val="Arial"/>
    </font>
    <font>
      <sz val="10"/>
      <name val="Arial Cyr"/>
      <family val="2"/>
      <charset val="204"/>
    </font>
    <font>
      <b/>
      <sz val="12"/>
      <name val="Times New Roman"/>
      <family val="1"/>
      <charset val="204"/>
    </font>
    <font>
      <sz val="12"/>
      <name val="Times New Roman"/>
      <family val="1"/>
      <charset val="204"/>
    </font>
    <font>
      <b/>
      <sz val="12"/>
      <color rgb="FFFF0000"/>
      <name val="Times New Roman"/>
      <family val="1"/>
      <charset val="204"/>
    </font>
    <font>
      <b/>
      <sz val="14"/>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pplyNumberFormat="0" applyFill="0" applyBorder="0" applyAlignment="0" applyProtection="0"/>
    <xf numFmtId="0" fontId="1" fillId="0" borderId="0"/>
  </cellStyleXfs>
  <cellXfs count="53">
    <xf numFmtId="0" fontId="0" fillId="0" borderId="0" xfId="0" applyNumberFormat="1" applyFont="1" applyFill="1" applyBorder="1" applyAlignment="1" applyProtection="1"/>
    <xf numFmtId="0" fontId="2" fillId="0" borderId="0" xfId="0" applyNumberFormat="1" applyFont="1" applyFill="1" applyBorder="1" applyAlignment="1" applyProtection="1">
      <alignment vertical="center"/>
    </xf>
    <xf numFmtId="0" fontId="3" fillId="0" borderId="1"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0" fontId="3" fillId="0" borderId="1" xfId="0" applyFont="1" applyBorder="1" applyAlignment="1">
      <alignment horizontal="center" vertical="center"/>
    </xf>
    <xf numFmtId="1" fontId="3" fillId="0" borderId="1" xfId="0" applyNumberFormat="1" applyFont="1" applyBorder="1" applyAlignment="1">
      <alignment horizontal="center" vertical="center"/>
    </xf>
    <xf numFmtId="0" fontId="3" fillId="0" borderId="1" xfId="0" applyNumberFormat="1" applyFont="1" applyFill="1" applyBorder="1" applyAlignment="1" applyProtection="1">
      <alignment horizontal="center" vertical="center" wrapText="1"/>
    </xf>
    <xf numFmtId="0" fontId="3" fillId="0" borderId="1" xfId="0" applyNumberFormat="1" applyFont="1" applyBorder="1" applyAlignment="1">
      <alignment horizontal="center" vertical="center"/>
    </xf>
    <xf numFmtId="0" fontId="3" fillId="0" borderId="2" xfId="0" applyNumberFormat="1" applyFont="1" applyFill="1" applyBorder="1" applyAlignment="1" applyProtection="1">
      <alignment horizontal="center" vertical="center" wrapText="1"/>
    </xf>
    <xf numFmtId="4" fontId="3" fillId="0" borderId="1" xfId="0" applyNumberFormat="1" applyFont="1" applyBorder="1" applyAlignment="1">
      <alignment horizontal="center" vertical="center"/>
    </xf>
    <xf numFmtId="4" fontId="2" fillId="0" borderId="1" xfId="0" applyNumberFormat="1" applyFont="1" applyFill="1" applyBorder="1" applyAlignment="1" applyProtection="1">
      <alignment horizontal="center" vertical="center" wrapText="1"/>
    </xf>
    <xf numFmtId="4" fontId="2" fillId="0" borderId="2"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horizontal="right" vertical="center"/>
    </xf>
    <xf numFmtId="164" fontId="3" fillId="0" borderId="1" xfId="0" applyNumberFormat="1" applyFont="1" applyBorder="1" applyAlignment="1">
      <alignment horizontal="center" vertical="center"/>
    </xf>
    <xf numFmtId="165" fontId="2" fillId="0"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3" fillId="4" borderId="1" xfId="1" applyFont="1" applyFill="1" applyBorder="1" applyAlignment="1">
      <alignment horizontal="center" vertical="center" wrapText="1"/>
    </xf>
    <xf numFmtId="1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0" fontId="3" fillId="4" borderId="2" xfId="0" applyNumberFormat="1" applyFont="1" applyFill="1" applyBorder="1" applyAlignment="1" applyProtection="1">
      <alignment horizontal="center" vertical="center" wrapText="1"/>
    </xf>
    <xf numFmtId="4" fontId="3"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2" fontId="2" fillId="4" borderId="1" xfId="0" applyNumberFormat="1" applyFont="1" applyFill="1" applyBorder="1" applyAlignment="1">
      <alignment horizontal="center" vertical="center"/>
    </xf>
    <xf numFmtId="4" fontId="2" fillId="4" borderId="2"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1" xfId="1" applyFont="1" applyFill="1" applyBorder="1" applyAlignment="1">
      <alignment horizontal="left" vertical="center" wrapText="1"/>
    </xf>
    <xf numFmtId="0" fontId="3" fillId="0" borderId="1"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wrapText="1"/>
    </xf>
    <xf numFmtId="0" fontId="2" fillId="0" borderId="0"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abSelected="1" view="pageBreakPreview" zoomScale="62" zoomScaleNormal="86" zoomScaleSheetLayoutView="62" workbookViewId="0">
      <selection activeCell="AA9" sqref="AA9"/>
    </sheetView>
  </sheetViews>
  <sheetFormatPr defaultColWidth="8.85546875" defaultRowHeight="15.75" x14ac:dyDescent="0.2"/>
  <cols>
    <col min="1" max="2" width="6.85546875" style="23" customWidth="1"/>
    <col min="3" max="3" width="16.85546875" style="4" customWidth="1"/>
    <col min="4" max="4" width="12.42578125" style="23" customWidth="1"/>
    <col min="5" max="5" width="14.140625" style="4" customWidth="1"/>
    <col min="6" max="6" width="48.42578125" style="5" customWidth="1"/>
    <col min="7" max="7" width="26" style="22" customWidth="1"/>
    <col min="8" max="8" width="11.28515625" style="5" customWidth="1"/>
    <col min="9" max="10" width="28.42578125" style="4" customWidth="1"/>
    <col min="11" max="11" width="27.42578125" style="5" customWidth="1"/>
    <col min="12" max="12" width="14.28515625" style="23" customWidth="1"/>
    <col min="13" max="24" width="8.28515625" style="23" customWidth="1"/>
    <col min="25" max="26" width="15.7109375" style="4" hidden="1" customWidth="1"/>
    <col min="27" max="27" width="21.42578125" style="23" customWidth="1"/>
    <col min="28" max="16384" width="8.85546875" style="23"/>
  </cols>
  <sheetData>
    <row r="1" spans="1:27" ht="18.75" customHeight="1" x14ac:dyDescent="0.2">
      <c r="AA1" s="24" t="s">
        <v>24</v>
      </c>
    </row>
    <row r="2" spans="1:27" ht="42.75" customHeight="1" x14ac:dyDescent="0.2">
      <c r="A2" s="1" t="s">
        <v>25</v>
      </c>
      <c r="B2" s="1"/>
      <c r="C2" s="7"/>
      <c r="D2" s="6"/>
      <c r="E2" s="7"/>
      <c r="F2" s="6"/>
      <c r="G2" s="6"/>
      <c r="H2" s="6"/>
      <c r="I2" s="7"/>
      <c r="J2" s="7"/>
      <c r="K2" s="6"/>
      <c r="L2" s="6"/>
      <c r="M2" s="6"/>
      <c r="N2" s="6"/>
      <c r="O2" s="6"/>
      <c r="P2" s="6"/>
      <c r="Q2" s="6"/>
      <c r="R2" s="6"/>
      <c r="S2" s="6"/>
      <c r="T2" s="6"/>
      <c r="U2" s="6"/>
      <c r="V2" s="6"/>
      <c r="W2" s="6"/>
      <c r="X2" s="6"/>
      <c r="Y2" s="7"/>
      <c r="Z2" s="7"/>
      <c r="AA2" s="6"/>
    </row>
    <row r="3" spans="1:27" ht="25.5" customHeight="1" x14ac:dyDescent="0.2">
      <c r="A3" s="52" t="s">
        <v>47</v>
      </c>
      <c r="B3" s="52"/>
      <c r="C3" s="52"/>
      <c r="D3" s="45" t="s">
        <v>45</v>
      </c>
      <c r="E3" s="45"/>
      <c r="F3" s="45"/>
      <c r="G3" s="45"/>
      <c r="H3" s="45"/>
      <c r="I3" s="45"/>
      <c r="J3" s="45"/>
      <c r="K3" s="45"/>
      <c r="L3" s="45"/>
      <c r="M3" s="6"/>
      <c r="N3" s="6"/>
      <c r="O3" s="6"/>
      <c r="P3" s="6"/>
      <c r="Q3" s="6"/>
      <c r="R3" s="6"/>
      <c r="S3" s="6"/>
      <c r="T3" s="6"/>
      <c r="U3" s="6"/>
      <c r="V3" s="6"/>
      <c r="W3" s="6"/>
      <c r="X3" s="6"/>
      <c r="Y3" s="7"/>
      <c r="Z3" s="7"/>
      <c r="AA3" s="6"/>
    </row>
    <row r="4" spans="1:27" ht="36" customHeight="1" x14ac:dyDescent="0.2">
      <c r="M4" s="48" t="s">
        <v>9</v>
      </c>
      <c r="N4" s="48"/>
      <c r="O4" s="48"/>
      <c r="P4" s="48"/>
      <c r="Q4" s="48"/>
      <c r="R4" s="48"/>
      <c r="S4" s="48"/>
      <c r="T4" s="48"/>
      <c r="U4" s="48"/>
      <c r="V4" s="48"/>
      <c r="W4" s="48"/>
      <c r="X4" s="48"/>
      <c r="Y4" s="50" t="s">
        <v>41</v>
      </c>
      <c r="Z4" s="50" t="s">
        <v>40</v>
      </c>
      <c r="AA4" s="46" t="s">
        <v>22</v>
      </c>
    </row>
    <row r="5" spans="1:27" ht="71.25" customHeight="1" x14ac:dyDescent="0.2">
      <c r="A5" s="8" t="s">
        <v>26</v>
      </c>
      <c r="B5" s="8" t="s">
        <v>27</v>
      </c>
      <c r="C5" s="19" t="s">
        <v>38</v>
      </c>
      <c r="D5" s="19" t="s">
        <v>39</v>
      </c>
      <c r="E5" s="19" t="s">
        <v>6</v>
      </c>
      <c r="F5" s="19" t="s">
        <v>2</v>
      </c>
      <c r="G5" s="19" t="s">
        <v>1</v>
      </c>
      <c r="H5" s="19" t="s">
        <v>7</v>
      </c>
      <c r="I5" s="19" t="s">
        <v>4</v>
      </c>
      <c r="J5" s="19" t="s">
        <v>8</v>
      </c>
      <c r="K5" s="19" t="s">
        <v>5</v>
      </c>
      <c r="L5" s="19" t="s">
        <v>3</v>
      </c>
      <c r="M5" s="8" t="s">
        <v>10</v>
      </c>
      <c r="N5" s="8" t="s">
        <v>11</v>
      </c>
      <c r="O5" s="8" t="s">
        <v>12</v>
      </c>
      <c r="P5" s="8" t="s">
        <v>13</v>
      </c>
      <c r="Q5" s="8" t="s">
        <v>14</v>
      </c>
      <c r="R5" s="8" t="s">
        <v>15</v>
      </c>
      <c r="S5" s="8" t="s">
        <v>16</v>
      </c>
      <c r="T5" s="8" t="s">
        <v>17</v>
      </c>
      <c r="U5" s="8" t="s">
        <v>18</v>
      </c>
      <c r="V5" s="8" t="s">
        <v>19</v>
      </c>
      <c r="W5" s="8" t="s">
        <v>20</v>
      </c>
      <c r="X5" s="9" t="s">
        <v>21</v>
      </c>
      <c r="Y5" s="51"/>
      <c r="Z5" s="51"/>
      <c r="AA5" s="47"/>
    </row>
    <row r="6" spans="1:27" ht="47.25" x14ac:dyDescent="0.2">
      <c r="A6" s="2">
        <v>1</v>
      </c>
      <c r="B6" s="3">
        <v>1</v>
      </c>
      <c r="C6" s="20" t="s">
        <v>48</v>
      </c>
      <c r="D6" s="20" t="s">
        <v>49</v>
      </c>
      <c r="E6" s="10" t="s">
        <v>58</v>
      </c>
      <c r="F6" s="12" t="s">
        <v>51</v>
      </c>
      <c r="G6" s="21" t="s">
        <v>65</v>
      </c>
      <c r="H6" s="10" t="s">
        <v>46</v>
      </c>
      <c r="I6" s="12" t="s">
        <v>43</v>
      </c>
      <c r="J6" s="12" t="s">
        <v>43</v>
      </c>
      <c r="K6" s="12" t="s">
        <v>44</v>
      </c>
      <c r="L6" s="11">
        <f>R6+S6+T6+U6+V6+W6+X6</f>
        <v>13</v>
      </c>
      <c r="M6" s="12"/>
      <c r="N6" s="12"/>
      <c r="O6" s="12"/>
      <c r="P6" s="12"/>
      <c r="Q6" s="13"/>
      <c r="R6" s="11">
        <v>6</v>
      </c>
      <c r="S6" s="13">
        <v>2</v>
      </c>
      <c r="T6" s="13">
        <v>2</v>
      </c>
      <c r="U6" s="13">
        <v>2</v>
      </c>
      <c r="V6" s="13">
        <v>1</v>
      </c>
      <c r="W6" s="13"/>
      <c r="X6" s="14"/>
      <c r="Y6" s="15"/>
      <c r="Z6" s="18"/>
      <c r="AA6" s="14"/>
    </row>
    <row r="7" spans="1:27" ht="47.25" x14ac:dyDescent="0.2">
      <c r="A7" s="12">
        <v>2</v>
      </c>
      <c r="B7" s="3">
        <v>1</v>
      </c>
      <c r="C7" s="20" t="s">
        <v>48</v>
      </c>
      <c r="D7" s="20" t="s">
        <v>49</v>
      </c>
      <c r="E7" s="10" t="s">
        <v>59</v>
      </c>
      <c r="F7" s="12" t="s">
        <v>52</v>
      </c>
      <c r="G7" s="21" t="s">
        <v>65</v>
      </c>
      <c r="H7" s="10" t="s">
        <v>46</v>
      </c>
      <c r="I7" s="12" t="s">
        <v>43</v>
      </c>
      <c r="J7" s="12" t="s">
        <v>43</v>
      </c>
      <c r="K7" s="12" t="s">
        <v>44</v>
      </c>
      <c r="L7" s="11">
        <f t="shared" ref="L7:L12" si="0">R7+S7+T7+U7+V7+W7+X7</f>
        <v>8</v>
      </c>
      <c r="M7" s="12"/>
      <c r="N7" s="12"/>
      <c r="O7" s="12"/>
      <c r="P7" s="12"/>
      <c r="Q7" s="11"/>
      <c r="R7" s="11">
        <v>2</v>
      </c>
      <c r="S7" s="11">
        <v>2</v>
      </c>
      <c r="T7" s="11">
        <v>2</v>
      </c>
      <c r="U7" s="11"/>
      <c r="V7" s="13">
        <v>2</v>
      </c>
      <c r="W7" s="13"/>
      <c r="X7" s="14"/>
      <c r="Y7" s="15"/>
      <c r="Z7" s="18"/>
      <c r="AA7" s="14"/>
    </row>
    <row r="8" spans="1:27" ht="47.25" x14ac:dyDescent="0.2">
      <c r="A8" s="12">
        <v>3</v>
      </c>
      <c r="B8" s="3">
        <v>1</v>
      </c>
      <c r="C8" s="20" t="s">
        <v>48</v>
      </c>
      <c r="D8" s="20" t="s">
        <v>49</v>
      </c>
      <c r="E8" s="10" t="s">
        <v>60</v>
      </c>
      <c r="F8" s="12" t="s">
        <v>53</v>
      </c>
      <c r="G8" s="21" t="s">
        <v>65</v>
      </c>
      <c r="H8" s="10" t="s">
        <v>46</v>
      </c>
      <c r="I8" s="12" t="s">
        <v>43</v>
      </c>
      <c r="J8" s="12" t="s">
        <v>43</v>
      </c>
      <c r="K8" s="12" t="s">
        <v>44</v>
      </c>
      <c r="L8" s="11">
        <f t="shared" si="0"/>
        <v>4</v>
      </c>
      <c r="M8" s="12"/>
      <c r="N8" s="12"/>
      <c r="O8" s="12"/>
      <c r="P8" s="12"/>
      <c r="Q8" s="11"/>
      <c r="R8" s="11">
        <v>2</v>
      </c>
      <c r="S8" s="13">
        <v>2</v>
      </c>
      <c r="T8" s="13"/>
      <c r="U8" s="11"/>
      <c r="V8" s="11"/>
      <c r="W8" s="13"/>
      <c r="X8" s="14"/>
      <c r="Y8" s="15"/>
      <c r="Z8" s="18"/>
      <c r="AA8" s="14"/>
    </row>
    <row r="9" spans="1:27" ht="47.25" x14ac:dyDescent="0.2">
      <c r="A9" s="2">
        <v>4</v>
      </c>
      <c r="B9" s="3">
        <v>1</v>
      </c>
      <c r="C9" s="20" t="s">
        <v>48</v>
      </c>
      <c r="D9" s="20" t="s">
        <v>49</v>
      </c>
      <c r="E9" s="10" t="s">
        <v>61</v>
      </c>
      <c r="F9" s="12" t="s">
        <v>54</v>
      </c>
      <c r="G9" s="21" t="s">
        <v>65</v>
      </c>
      <c r="H9" s="10" t="s">
        <v>46</v>
      </c>
      <c r="I9" s="12" t="s">
        <v>43</v>
      </c>
      <c r="J9" s="12" t="s">
        <v>43</v>
      </c>
      <c r="K9" s="12" t="s">
        <v>44</v>
      </c>
      <c r="L9" s="11">
        <f t="shared" si="0"/>
        <v>3</v>
      </c>
      <c r="M9" s="12"/>
      <c r="N9" s="12"/>
      <c r="O9" s="12"/>
      <c r="P9" s="12"/>
      <c r="Q9" s="11"/>
      <c r="R9" s="13"/>
      <c r="S9" s="11">
        <v>3</v>
      </c>
      <c r="T9" s="13"/>
      <c r="U9" s="13"/>
      <c r="V9" s="13"/>
      <c r="W9" s="13"/>
      <c r="X9" s="14"/>
      <c r="Y9" s="15"/>
      <c r="Z9" s="18"/>
      <c r="AA9" s="14"/>
    </row>
    <row r="10" spans="1:27" ht="47.25" x14ac:dyDescent="0.2">
      <c r="A10" s="12">
        <v>5</v>
      </c>
      <c r="B10" s="3">
        <v>1</v>
      </c>
      <c r="C10" s="20" t="s">
        <v>48</v>
      </c>
      <c r="D10" s="20" t="s">
        <v>49</v>
      </c>
      <c r="E10" s="10" t="s">
        <v>62</v>
      </c>
      <c r="F10" s="12" t="s">
        <v>55</v>
      </c>
      <c r="G10" s="21" t="s">
        <v>65</v>
      </c>
      <c r="H10" s="10" t="s">
        <v>46</v>
      </c>
      <c r="I10" s="12" t="s">
        <v>43</v>
      </c>
      <c r="J10" s="12" t="s">
        <v>43</v>
      </c>
      <c r="K10" s="12" t="s">
        <v>44</v>
      </c>
      <c r="L10" s="11">
        <f t="shared" si="0"/>
        <v>6</v>
      </c>
      <c r="M10" s="12"/>
      <c r="N10" s="12"/>
      <c r="O10" s="12"/>
      <c r="P10" s="12"/>
      <c r="Q10" s="13"/>
      <c r="R10" s="13">
        <v>2</v>
      </c>
      <c r="S10" s="13">
        <v>2</v>
      </c>
      <c r="T10" s="13">
        <v>2</v>
      </c>
      <c r="U10" s="13"/>
      <c r="V10" s="13"/>
      <c r="W10" s="13"/>
      <c r="X10" s="14"/>
      <c r="Y10" s="15"/>
      <c r="Z10" s="18"/>
      <c r="AA10" s="14"/>
    </row>
    <row r="11" spans="1:27" ht="47.25" x14ac:dyDescent="0.2">
      <c r="A11" s="12">
        <v>6</v>
      </c>
      <c r="B11" s="3">
        <v>1</v>
      </c>
      <c r="C11" s="20" t="s">
        <v>48</v>
      </c>
      <c r="D11" s="20" t="s">
        <v>49</v>
      </c>
      <c r="E11" s="10" t="s">
        <v>63</v>
      </c>
      <c r="F11" s="12" t="s">
        <v>56</v>
      </c>
      <c r="G11" s="21" t="s">
        <v>65</v>
      </c>
      <c r="H11" s="10" t="s">
        <v>46</v>
      </c>
      <c r="I11" s="12" t="s">
        <v>43</v>
      </c>
      <c r="J11" s="12" t="s">
        <v>43</v>
      </c>
      <c r="K11" s="12" t="s">
        <v>44</v>
      </c>
      <c r="L11" s="11">
        <f t="shared" si="0"/>
        <v>2</v>
      </c>
      <c r="M11" s="12"/>
      <c r="N11" s="12"/>
      <c r="O11" s="12"/>
      <c r="P11" s="12"/>
      <c r="Q11" s="13"/>
      <c r="R11" s="13">
        <v>1</v>
      </c>
      <c r="S11" s="13">
        <v>1</v>
      </c>
      <c r="T11" s="13"/>
      <c r="U11" s="13"/>
      <c r="V11" s="13"/>
      <c r="W11" s="13"/>
      <c r="X11" s="14"/>
      <c r="Y11" s="15"/>
      <c r="Z11" s="18"/>
      <c r="AA11" s="14"/>
    </row>
    <row r="12" spans="1:27" ht="47.25" x14ac:dyDescent="0.2">
      <c r="A12" s="2">
        <v>7</v>
      </c>
      <c r="B12" s="3">
        <v>1</v>
      </c>
      <c r="C12" s="20" t="s">
        <v>48</v>
      </c>
      <c r="D12" s="20" t="s">
        <v>49</v>
      </c>
      <c r="E12" s="10" t="s">
        <v>64</v>
      </c>
      <c r="F12" s="12" t="s">
        <v>57</v>
      </c>
      <c r="G12" s="21" t="s">
        <v>65</v>
      </c>
      <c r="H12" s="10" t="s">
        <v>46</v>
      </c>
      <c r="I12" s="12" t="s">
        <v>43</v>
      </c>
      <c r="J12" s="12" t="s">
        <v>43</v>
      </c>
      <c r="K12" s="12" t="s">
        <v>44</v>
      </c>
      <c r="L12" s="11">
        <f t="shared" si="0"/>
        <v>2</v>
      </c>
      <c r="M12" s="12"/>
      <c r="N12" s="12"/>
      <c r="O12" s="12"/>
      <c r="P12" s="12"/>
      <c r="Q12" s="13"/>
      <c r="R12" s="13">
        <v>2</v>
      </c>
      <c r="S12" s="11"/>
      <c r="T12" s="13"/>
      <c r="U12" s="13"/>
      <c r="V12" s="13"/>
      <c r="W12" s="13"/>
      <c r="X12" s="14"/>
      <c r="Y12" s="15"/>
      <c r="Z12" s="18"/>
      <c r="AA12" s="14"/>
    </row>
    <row r="13" spans="1:27" ht="18.75" x14ac:dyDescent="0.2">
      <c r="A13" s="27"/>
      <c r="B13" s="28"/>
      <c r="C13" s="29"/>
      <c r="D13" s="29"/>
      <c r="E13" s="30"/>
      <c r="F13" s="36" t="s">
        <v>50</v>
      </c>
      <c r="G13" s="31"/>
      <c r="H13" s="30"/>
      <c r="I13" s="27"/>
      <c r="J13" s="27"/>
      <c r="K13" s="27"/>
      <c r="L13" s="37">
        <f>SUM(L6:L12)</f>
        <v>38</v>
      </c>
      <c r="M13" s="27"/>
      <c r="N13" s="27"/>
      <c r="O13" s="27"/>
      <c r="P13" s="27"/>
      <c r="Q13" s="32"/>
      <c r="R13" s="33"/>
      <c r="S13" s="32"/>
      <c r="T13" s="32"/>
      <c r="U13" s="32"/>
      <c r="V13" s="32"/>
      <c r="W13" s="32"/>
      <c r="X13" s="34"/>
      <c r="Y13" s="35"/>
      <c r="Z13" s="38">
        <v>213009.46</v>
      </c>
      <c r="AA13" s="34"/>
    </row>
    <row r="14" spans="1:27" ht="47.25" x14ac:dyDescent="0.2">
      <c r="A14" s="12">
        <v>8</v>
      </c>
      <c r="B14" s="3">
        <v>2</v>
      </c>
      <c r="C14" s="20" t="s">
        <v>77</v>
      </c>
      <c r="D14" s="20" t="s">
        <v>78</v>
      </c>
      <c r="E14" s="10" t="s">
        <v>79</v>
      </c>
      <c r="F14" s="12" t="s">
        <v>66</v>
      </c>
      <c r="G14" s="21" t="s">
        <v>65</v>
      </c>
      <c r="H14" s="10" t="s">
        <v>46</v>
      </c>
      <c r="I14" s="12" t="s">
        <v>43</v>
      </c>
      <c r="J14" s="12" t="s">
        <v>43</v>
      </c>
      <c r="K14" s="12" t="s">
        <v>44</v>
      </c>
      <c r="L14" s="11">
        <f>Q14+R14+S14+T14+U14+V14+W14</f>
        <v>14</v>
      </c>
      <c r="M14" s="12"/>
      <c r="N14" s="12"/>
      <c r="O14" s="12"/>
      <c r="P14" s="12"/>
      <c r="Q14" s="13"/>
      <c r="R14" s="13">
        <v>4</v>
      </c>
      <c r="S14" s="13">
        <v>4</v>
      </c>
      <c r="T14" s="13">
        <v>3</v>
      </c>
      <c r="U14" s="13">
        <v>1</v>
      </c>
      <c r="V14" s="13">
        <v>1</v>
      </c>
      <c r="W14" s="13">
        <v>1</v>
      </c>
      <c r="X14" s="14"/>
      <c r="Y14" s="15"/>
      <c r="Z14" s="18"/>
      <c r="AA14" s="14"/>
    </row>
    <row r="15" spans="1:27" ht="47.25" x14ac:dyDescent="0.2">
      <c r="A15" s="2">
        <v>9</v>
      </c>
      <c r="B15" s="3">
        <v>2</v>
      </c>
      <c r="C15" s="20" t="s">
        <v>77</v>
      </c>
      <c r="D15" s="20" t="s">
        <v>78</v>
      </c>
      <c r="E15" s="10" t="s">
        <v>80</v>
      </c>
      <c r="F15" s="12" t="s">
        <v>67</v>
      </c>
      <c r="G15" s="21" t="s">
        <v>65</v>
      </c>
      <c r="H15" s="10" t="s">
        <v>46</v>
      </c>
      <c r="I15" s="12" t="s">
        <v>43</v>
      </c>
      <c r="J15" s="12" t="s">
        <v>43</v>
      </c>
      <c r="K15" s="12" t="s">
        <v>44</v>
      </c>
      <c r="L15" s="11">
        <f t="shared" ref="L15:L23" si="1">Q15+R15+S15+T15+U15+V15+W15</f>
        <v>80</v>
      </c>
      <c r="M15" s="12"/>
      <c r="N15" s="12"/>
      <c r="O15" s="12"/>
      <c r="P15" s="12"/>
      <c r="Q15" s="25"/>
      <c r="R15" s="11">
        <v>20</v>
      </c>
      <c r="S15" s="11">
        <v>20</v>
      </c>
      <c r="T15" s="11">
        <v>15</v>
      </c>
      <c r="U15" s="11">
        <v>15</v>
      </c>
      <c r="V15" s="11"/>
      <c r="W15" s="11">
        <v>10</v>
      </c>
      <c r="X15" s="14"/>
      <c r="Y15" s="15"/>
      <c r="Z15" s="18"/>
      <c r="AA15" s="14"/>
    </row>
    <row r="16" spans="1:27" ht="47.25" x14ac:dyDescent="0.2">
      <c r="A16" s="12">
        <v>10</v>
      </c>
      <c r="B16" s="3">
        <v>2</v>
      </c>
      <c r="C16" s="20" t="s">
        <v>77</v>
      </c>
      <c r="D16" s="20" t="s">
        <v>78</v>
      </c>
      <c r="E16" s="10" t="s">
        <v>81</v>
      </c>
      <c r="F16" s="12" t="s">
        <v>68</v>
      </c>
      <c r="G16" s="21" t="s">
        <v>65</v>
      </c>
      <c r="H16" s="10" t="s">
        <v>46</v>
      </c>
      <c r="I16" s="12" t="s">
        <v>43</v>
      </c>
      <c r="J16" s="12" t="s">
        <v>43</v>
      </c>
      <c r="K16" s="12" t="s">
        <v>44</v>
      </c>
      <c r="L16" s="11">
        <f t="shared" si="1"/>
        <v>80</v>
      </c>
      <c r="M16" s="12"/>
      <c r="N16" s="12"/>
      <c r="O16" s="12"/>
      <c r="P16" s="12"/>
      <c r="Q16" s="11"/>
      <c r="R16" s="11">
        <v>20</v>
      </c>
      <c r="S16" s="11">
        <v>20</v>
      </c>
      <c r="T16" s="11">
        <v>15</v>
      </c>
      <c r="U16" s="11">
        <v>15</v>
      </c>
      <c r="V16" s="11"/>
      <c r="W16" s="11">
        <v>10</v>
      </c>
      <c r="X16" s="14"/>
      <c r="Y16" s="15"/>
      <c r="Z16" s="18"/>
      <c r="AA16" s="14"/>
    </row>
    <row r="17" spans="1:27" ht="47.25" x14ac:dyDescent="0.2">
      <c r="A17" s="12">
        <v>11</v>
      </c>
      <c r="B17" s="3">
        <v>2</v>
      </c>
      <c r="C17" s="20" t="s">
        <v>77</v>
      </c>
      <c r="D17" s="20" t="s">
        <v>78</v>
      </c>
      <c r="E17" s="10" t="s">
        <v>82</v>
      </c>
      <c r="F17" s="12" t="s">
        <v>69</v>
      </c>
      <c r="G17" s="21" t="s">
        <v>65</v>
      </c>
      <c r="H17" s="10" t="s">
        <v>46</v>
      </c>
      <c r="I17" s="12" t="s">
        <v>43</v>
      </c>
      <c r="J17" s="12" t="s">
        <v>43</v>
      </c>
      <c r="K17" s="12" t="s">
        <v>44</v>
      </c>
      <c r="L17" s="11">
        <f t="shared" si="1"/>
        <v>40</v>
      </c>
      <c r="M17" s="12"/>
      <c r="N17" s="12"/>
      <c r="O17" s="12"/>
      <c r="P17" s="12"/>
      <c r="Q17" s="11"/>
      <c r="R17" s="11">
        <v>10</v>
      </c>
      <c r="S17" s="11">
        <v>10</v>
      </c>
      <c r="T17" s="11">
        <v>10</v>
      </c>
      <c r="U17" s="11"/>
      <c r="V17" s="13"/>
      <c r="W17" s="13">
        <v>10</v>
      </c>
      <c r="X17" s="14"/>
      <c r="Y17" s="15"/>
      <c r="Z17" s="18"/>
      <c r="AA17" s="14"/>
    </row>
    <row r="18" spans="1:27" ht="47.25" x14ac:dyDescent="0.2">
      <c r="A18" s="2">
        <v>12</v>
      </c>
      <c r="B18" s="3">
        <v>2</v>
      </c>
      <c r="C18" s="20" t="s">
        <v>77</v>
      </c>
      <c r="D18" s="20" t="s">
        <v>78</v>
      </c>
      <c r="E18" s="10" t="s">
        <v>83</v>
      </c>
      <c r="F18" s="12" t="s">
        <v>70</v>
      </c>
      <c r="G18" s="21" t="s">
        <v>65</v>
      </c>
      <c r="H18" s="10" t="s">
        <v>46</v>
      </c>
      <c r="I18" s="12" t="s">
        <v>43</v>
      </c>
      <c r="J18" s="12" t="s">
        <v>43</v>
      </c>
      <c r="K18" s="12" t="s">
        <v>44</v>
      </c>
      <c r="L18" s="11">
        <f t="shared" si="1"/>
        <v>6</v>
      </c>
      <c r="M18" s="12"/>
      <c r="N18" s="12"/>
      <c r="O18" s="12"/>
      <c r="P18" s="12"/>
      <c r="Q18" s="11"/>
      <c r="R18" s="25">
        <v>3</v>
      </c>
      <c r="S18" s="11">
        <v>1</v>
      </c>
      <c r="T18" s="11"/>
      <c r="U18" s="11">
        <v>1</v>
      </c>
      <c r="V18" s="11"/>
      <c r="W18" s="11">
        <v>1</v>
      </c>
      <c r="X18" s="14"/>
      <c r="Y18" s="15"/>
      <c r="Z18" s="18"/>
      <c r="AA18" s="14"/>
    </row>
    <row r="19" spans="1:27" ht="47.25" x14ac:dyDescent="0.2">
      <c r="A19" s="12">
        <v>13</v>
      </c>
      <c r="B19" s="3">
        <v>2</v>
      </c>
      <c r="C19" s="20" t="s">
        <v>77</v>
      </c>
      <c r="D19" s="20" t="s">
        <v>78</v>
      </c>
      <c r="E19" s="10" t="s">
        <v>84</v>
      </c>
      <c r="F19" s="12" t="s">
        <v>71</v>
      </c>
      <c r="G19" s="21" t="s">
        <v>65</v>
      </c>
      <c r="H19" s="10" t="s">
        <v>46</v>
      </c>
      <c r="I19" s="12" t="s">
        <v>43</v>
      </c>
      <c r="J19" s="12" t="s">
        <v>43</v>
      </c>
      <c r="K19" s="12" t="s">
        <v>44</v>
      </c>
      <c r="L19" s="11">
        <f t="shared" si="1"/>
        <v>80</v>
      </c>
      <c r="M19" s="12"/>
      <c r="N19" s="12"/>
      <c r="O19" s="12"/>
      <c r="P19" s="12"/>
      <c r="Q19" s="11"/>
      <c r="R19" s="11">
        <v>20</v>
      </c>
      <c r="S19" s="25">
        <v>20</v>
      </c>
      <c r="T19" s="11">
        <v>15</v>
      </c>
      <c r="U19" s="11">
        <v>15</v>
      </c>
      <c r="V19" s="13"/>
      <c r="W19" s="13">
        <v>10</v>
      </c>
      <c r="X19" s="14"/>
      <c r="Y19" s="15"/>
      <c r="Z19" s="18"/>
      <c r="AA19" s="14"/>
    </row>
    <row r="20" spans="1:27" ht="47.25" x14ac:dyDescent="0.2">
      <c r="A20" s="12">
        <v>14</v>
      </c>
      <c r="B20" s="3">
        <v>2</v>
      </c>
      <c r="C20" s="20" t="s">
        <v>77</v>
      </c>
      <c r="D20" s="20" t="s">
        <v>78</v>
      </c>
      <c r="E20" s="10" t="s">
        <v>85</v>
      </c>
      <c r="F20" s="12" t="s">
        <v>72</v>
      </c>
      <c r="G20" s="21" t="s">
        <v>65</v>
      </c>
      <c r="H20" s="10" t="s">
        <v>46</v>
      </c>
      <c r="I20" s="12" t="s">
        <v>43</v>
      </c>
      <c r="J20" s="12" t="s">
        <v>43</v>
      </c>
      <c r="K20" s="12" t="s">
        <v>44</v>
      </c>
      <c r="L20" s="11">
        <f t="shared" si="1"/>
        <v>1</v>
      </c>
      <c r="M20" s="12"/>
      <c r="N20" s="12"/>
      <c r="O20" s="12"/>
      <c r="P20" s="12"/>
      <c r="Q20" s="25"/>
      <c r="R20" s="11">
        <v>1</v>
      </c>
      <c r="S20" s="11"/>
      <c r="T20" s="11"/>
      <c r="U20" s="11"/>
      <c r="V20" s="11"/>
      <c r="W20" s="11"/>
      <c r="X20" s="14"/>
      <c r="Y20" s="15"/>
      <c r="Z20" s="18"/>
      <c r="AA20" s="14"/>
    </row>
    <row r="21" spans="1:27" ht="47.25" x14ac:dyDescent="0.2">
      <c r="A21" s="2">
        <v>15</v>
      </c>
      <c r="B21" s="3">
        <v>2</v>
      </c>
      <c r="C21" s="20" t="s">
        <v>77</v>
      </c>
      <c r="D21" s="20" t="s">
        <v>78</v>
      </c>
      <c r="E21" s="10" t="s">
        <v>86</v>
      </c>
      <c r="F21" s="12" t="s">
        <v>73</v>
      </c>
      <c r="G21" s="21" t="s">
        <v>65</v>
      </c>
      <c r="H21" s="10" t="s">
        <v>46</v>
      </c>
      <c r="I21" s="12" t="s">
        <v>43</v>
      </c>
      <c r="J21" s="12" t="s">
        <v>43</v>
      </c>
      <c r="K21" s="12" t="s">
        <v>44</v>
      </c>
      <c r="L21" s="11">
        <f t="shared" si="1"/>
        <v>60</v>
      </c>
      <c r="M21" s="12"/>
      <c r="N21" s="12"/>
      <c r="O21" s="12"/>
      <c r="P21" s="12"/>
      <c r="Q21" s="11"/>
      <c r="R21" s="11">
        <v>15</v>
      </c>
      <c r="S21" s="25">
        <v>15</v>
      </c>
      <c r="T21" s="11">
        <v>10</v>
      </c>
      <c r="U21" s="11">
        <v>10</v>
      </c>
      <c r="V21" s="11">
        <v>10</v>
      </c>
      <c r="W21" s="11"/>
      <c r="X21" s="14"/>
      <c r="Y21" s="15"/>
      <c r="Z21" s="18"/>
      <c r="AA21" s="14"/>
    </row>
    <row r="22" spans="1:27" ht="47.25" x14ac:dyDescent="0.2">
      <c r="A22" s="12">
        <v>16</v>
      </c>
      <c r="B22" s="3">
        <v>2</v>
      </c>
      <c r="C22" s="20" t="s">
        <v>77</v>
      </c>
      <c r="D22" s="20" t="s">
        <v>78</v>
      </c>
      <c r="E22" s="10" t="s">
        <v>87</v>
      </c>
      <c r="F22" s="12" t="s">
        <v>74</v>
      </c>
      <c r="G22" s="21" t="s">
        <v>65</v>
      </c>
      <c r="H22" s="10" t="s">
        <v>46</v>
      </c>
      <c r="I22" s="12" t="s">
        <v>43</v>
      </c>
      <c r="J22" s="12" t="s">
        <v>43</v>
      </c>
      <c r="K22" s="12" t="s">
        <v>44</v>
      </c>
      <c r="L22" s="11">
        <f t="shared" si="1"/>
        <v>12</v>
      </c>
      <c r="M22" s="12"/>
      <c r="N22" s="12"/>
      <c r="O22" s="12"/>
      <c r="P22" s="12"/>
      <c r="Q22" s="11"/>
      <c r="R22" s="11">
        <v>5</v>
      </c>
      <c r="S22" s="11">
        <v>2</v>
      </c>
      <c r="T22" s="11">
        <v>2</v>
      </c>
      <c r="U22" s="11">
        <v>1</v>
      </c>
      <c r="V22" s="11">
        <v>1</v>
      </c>
      <c r="W22" s="13">
        <v>1</v>
      </c>
      <c r="X22" s="14"/>
      <c r="Y22" s="15"/>
      <c r="Z22" s="18"/>
      <c r="AA22" s="14"/>
    </row>
    <row r="23" spans="1:27" ht="47.25" x14ac:dyDescent="0.2">
      <c r="A23" s="12">
        <v>17</v>
      </c>
      <c r="B23" s="3">
        <v>2</v>
      </c>
      <c r="C23" s="20" t="s">
        <v>77</v>
      </c>
      <c r="D23" s="20" t="s">
        <v>78</v>
      </c>
      <c r="E23" s="10" t="s">
        <v>88</v>
      </c>
      <c r="F23" s="12" t="s">
        <v>75</v>
      </c>
      <c r="G23" s="21" t="s">
        <v>65</v>
      </c>
      <c r="H23" s="10" t="s">
        <v>46</v>
      </c>
      <c r="I23" s="12" t="s">
        <v>43</v>
      </c>
      <c r="J23" s="12" t="s">
        <v>43</v>
      </c>
      <c r="K23" s="12" t="s">
        <v>44</v>
      </c>
      <c r="L23" s="11">
        <f t="shared" si="1"/>
        <v>21</v>
      </c>
      <c r="M23" s="12"/>
      <c r="N23" s="12"/>
      <c r="O23" s="12"/>
      <c r="P23" s="12"/>
      <c r="Q23" s="25"/>
      <c r="R23" s="11">
        <v>8</v>
      </c>
      <c r="S23" s="11">
        <v>5</v>
      </c>
      <c r="T23" s="11">
        <v>4</v>
      </c>
      <c r="U23" s="11">
        <v>1</v>
      </c>
      <c r="V23" s="13">
        <v>2</v>
      </c>
      <c r="W23" s="13">
        <v>1</v>
      </c>
      <c r="X23" s="14"/>
      <c r="Y23" s="15"/>
      <c r="Z23" s="18"/>
      <c r="AA23" s="14"/>
    </row>
    <row r="24" spans="1:27" ht="18.75" x14ac:dyDescent="0.2">
      <c r="A24" s="27"/>
      <c r="B24" s="28"/>
      <c r="C24" s="29"/>
      <c r="D24" s="29"/>
      <c r="E24" s="30"/>
      <c r="F24" s="36" t="s">
        <v>76</v>
      </c>
      <c r="G24" s="31"/>
      <c r="H24" s="30"/>
      <c r="I24" s="27"/>
      <c r="J24" s="27"/>
      <c r="K24" s="27"/>
      <c r="L24" s="37">
        <f>SUM(L14:L23)</f>
        <v>394</v>
      </c>
      <c r="M24" s="27"/>
      <c r="N24" s="27"/>
      <c r="O24" s="27"/>
      <c r="P24" s="27"/>
      <c r="Q24" s="32"/>
      <c r="R24" s="33"/>
      <c r="S24" s="32"/>
      <c r="T24" s="32"/>
      <c r="U24" s="32"/>
      <c r="V24" s="32"/>
      <c r="W24" s="32"/>
      <c r="X24" s="34"/>
      <c r="Y24" s="35"/>
      <c r="Z24" s="38">
        <v>69325.25</v>
      </c>
      <c r="AA24" s="34"/>
    </row>
    <row r="25" spans="1:27" ht="33.75" customHeight="1" x14ac:dyDescent="0.2">
      <c r="A25" s="49" t="s">
        <v>0</v>
      </c>
      <c r="B25" s="49"/>
      <c r="C25" s="49"/>
      <c r="D25" s="49"/>
      <c r="E25" s="49"/>
      <c r="F25" s="49"/>
      <c r="G25" s="49"/>
      <c r="H25" s="49"/>
      <c r="I25" s="49"/>
      <c r="J25" s="49"/>
      <c r="K25" s="49"/>
      <c r="L25" s="26">
        <f>L24+L13</f>
        <v>432</v>
      </c>
      <c r="M25" s="16"/>
      <c r="N25" s="16"/>
      <c r="O25" s="16"/>
      <c r="P25" s="16"/>
      <c r="Q25" s="16"/>
      <c r="R25" s="16"/>
      <c r="S25" s="16"/>
      <c r="T25" s="16"/>
      <c r="U25" s="16"/>
      <c r="V25" s="16"/>
      <c r="W25" s="16"/>
      <c r="X25" s="17"/>
      <c r="Y25" s="17"/>
      <c r="Z25" s="17">
        <f>Z13+Z24</f>
        <v>282334.70999999996</v>
      </c>
      <c r="AA25" s="17"/>
    </row>
    <row r="27" spans="1:27" ht="48.75" customHeight="1" x14ac:dyDescent="0.2">
      <c r="A27" s="42" t="s">
        <v>36</v>
      </c>
      <c r="B27" s="42"/>
      <c r="C27" s="42"/>
      <c r="D27" s="44" t="s">
        <v>23</v>
      </c>
      <c r="E27" s="44"/>
      <c r="F27" s="44"/>
      <c r="G27" s="44"/>
      <c r="H27" s="44"/>
      <c r="I27" s="44"/>
      <c r="J27" s="44"/>
      <c r="K27" s="44"/>
      <c r="L27" s="44"/>
      <c r="M27" s="44"/>
      <c r="N27" s="44"/>
      <c r="O27" s="44"/>
      <c r="P27" s="44"/>
      <c r="Q27" s="44"/>
      <c r="R27" s="44"/>
      <c r="S27" s="44"/>
      <c r="T27" s="44"/>
      <c r="U27" s="44"/>
      <c r="V27" s="44"/>
      <c r="W27" s="44"/>
      <c r="X27" s="44"/>
      <c r="Y27" s="44"/>
      <c r="Z27" s="44"/>
      <c r="AA27" s="44"/>
    </row>
    <row r="28" spans="1:27" ht="50.25" customHeight="1" x14ac:dyDescent="0.2">
      <c r="A28" s="42" t="s">
        <v>30</v>
      </c>
      <c r="B28" s="42"/>
      <c r="C28" s="42"/>
      <c r="D28" s="44" t="s">
        <v>29</v>
      </c>
      <c r="E28" s="44"/>
      <c r="F28" s="44"/>
      <c r="G28" s="44"/>
      <c r="H28" s="44"/>
      <c r="I28" s="44"/>
      <c r="J28" s="44"/>
      <c r="K28" s="44"/>
      <c r="L28" s="44"/>
      <c r="M28" s="44"/>
      <c r="N28" s="44"/>
      <c r="O28" s="44"/>
      <c r="P28" s="44"/>
      <c r="Q28" s="44"/>
      <c r="R28" s="44"/>
      <c r="S28" s="44"/>
      <c r="T28" s="44"/>
      <c r="U28" s="44"/>
      <c r="V28" s="44"/>
      <c r="W28" s="44"/>
      <c r="X28" s="44"/>
      <c r="Y28" s="44"/>
      <c r="Z28" s="44"/>
      <c r="AA28" s="44"/>
    </row>
    <row r="29" spans="1:27" ht="30.75" customHeight="1" x14ac:dyDescent="0.2">
      <c r="A29" s="42" t="s">
        <v>32</v>
      </c>
      <c r="B29" s="42"/>
      <c r="C29" s="42"/>
      <c r="D29" s="44" t="s">
        <v>31</v>
      </c>
      <c r="E29" s="44"/>
      <c r="F29" s="44"/>
      <c r="G29" s="44"/>
      <c r="H29" s="44"/>
      <c r="I29" s="44"/>
      <c r="J29" s="44"/>
      <c r="K29" s="44"/>
      <c r="L29" s="44"/>
      <c r="M29" s="44"/>
      <c r="N29" s="44"/>
      <c r="O29" s="44"/>
      <c r="P29" s="44"/>
      <c r="Q29" s="44"/>
      <c r="R29" s="44"/>
      <c r="S29" s="44"/>
      <c r="T29" s="44"/>
      <c r="U29" s="44"/>
      <c r="V29" s="44"/>
      <c r="W29" s="44"/>
      <c r="X29" s="44"/>
      <c r="Y29" s="44"/>
      <c r="Z29" s="44"/>
      <c r="AA29" s="44"/>
    </row>
    <row r="30" spans="1:27" ht="33" customHeight="1" x14ac:dyDescent="0.2">
      <c r="A30" s="42" t="s">
        <v>33</v>
      </c>
      <c r="B30" s="42"/>
      <c r="C30" s="42"/>
      <c r="D30" s="44" t="s">
        <v>28</v>
      </c>
      <c r="E30" s="44"/>
      <c r="F30" s="44"/>
      <c r="G30" s="44"/>
      <c r="H30" s="44"/>
      <c r="I30" s="44"/>
      <c r="J30" s="44"/>
      <c r="K30" s="44"/>
      <c r="L30" s="44"/>
      <c r="M30" s="44"/>
      <c r="N30" s="44"/>
      <c r="O30" s="44"/>
      <c r="P30" s="44"/>
      <c r="Q30" s="44"/>
      <c r="R30" s="44"/>
      <c r="S30" s="44"/>
      <c r="T30" s="44"/>
      <c r="U30" s="44"/>
      <c r="V30" s="44"/>
      <c r="W30" s="44"/>
      <c r="X30" s="44"/>
      <c r="Y30" s="44"/>
      <c r="Z30" s="44"/>
      <c r="AA30" s="44"/>
    </row>
    <row r="31" spans="1:27" ht="176.25" customHeight="1" x14ac:dyDescent="0.2">
      <c r="A31" s="43" t="s">
        <v>34</v>
      </c>
      <c r="B31" s="43"/>
      <c r="C31" s="43"/>
      <c r="D31" s="41" t="s">
        <v>42</v>
      </c>
      <c r="E31" s="41"/>
      <c r="F31" s="41"/>
      <c r="G31" s="41"/>
      <c r="H31" s="41"/>
      <c r="I31" s="41"/>
      <c r="J31" s="41"/>
      <c r="K31" s="41"/>
      <c r="L31" s="41"/>
      <c r="M31" s="41"/>
      <c r="N31" s="41"/>
      <c r="O31" s="41"/>
      <c r="P31" s="41"/>
      <c r="Q31" s="41"/>
      <c r="R31" s="41"/>
      <c r="S31" s="41"/>
      <c r="T31" s="41"/>
      <c r="U31" s="41"/>
      <c r="V31" s="41"/>
      <c r="W31" s="41"/>
      <c r="X31" s="41"/>
      <c r="Y31" s="41"/>
      <c r="Z31" s="41"/>
      <c r="AA31" s="41"/>
    </row>
    <row r="32" spans="1:27" ht="90.75" customHeight="1" x14ac:dyDescent="0.2">
      <c r="A32" s="39" t="s">
        <v>35</v>
      </c>
      <c r="B32" s="39"/>
      <c r="C32" s="40"/>
      <c r="D32" s="41" t="s">
        <v>37</v>
      </c>
      <c r="E32" s="41"/>
      <c r="F32" s="41"/>
      <c r="G32" s="41"/>
      <c r="H32" s="41"/>
      <c r="I32" s="41"/>
      <c r="J32" s="41"/>
      <c r="K32" s="41"/>
      <c r="L32" s="41"/>
      <c r="M32" s="41"/>
      <c r="N32" s="41"/>
      <c r="O32" s="41"/>
      <c r="P32" s="41"/>
      <c r="Q32" s="41"/>
      <c r="R32" s="41"/>
      <c r="S32" s="41"/>
      <c r="T32" s="41"/>
      <c r="U32" s="41"/>
      <c r="V32" s="41"/>
      <c r="W32" s="41"/>
      <c r="X32" s="41"/>
      <c r="Y32" s="41"/>
      <c r="Z32" s="41"/>
      <c r="AA32" s="41"/>
    </row>
  </sheetData>
  <mergeCells count="19">
    <mergeCell ref="D3:L3"/>
    <mergeCell ref="AA4:AA5"/>
    <mergeCell ref="A27:C27"/>
    <mergeCell ref="A29:C29"/>
    <mergeCell ref="M4:X4"/>
    <mergeCell ref="A25:K25"/>
    <mergeCell ref="D27:AA27"/>
    <mergeCell ref="Y4:Y5"/>
    <mergeCell ref="Z4:Z5"/>
    <mergeCell ref="A3:C3"/>
    <mergeCell ref="A32:C32"/>
    <mergeCell ref="D32:AA32"/>
    <mergeCell ref="A30:C30"/>
    <mergeCell ref="A28:C28"/>
    <mergeCell ref="A31:C31"/>
    <mergeCell ref="D31:AA31"/>
    <mergeCell ref="D28:AA28"/>
    <mergeCell ref="D29:AA29"/>
    <mergeCell ref="D30:AA30"/>
  </mergeCells>
  <pageMargins left="0.7" right="0.7" top="0.75" bottom="0.75" header="0.3" footer="0.3"/>
  <pageSetup paperSize="8"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Александр Грачёв</cp:lastModifiedBy>
  <cp:lastPrinted>2019-04-15T12:28:49Z</cp:lastPrinted>
  <dcterms:created xsi:type="dcterms:W3CDTF">2013-09-25T03:40:45Z</dcterms:created>
  <dcterms:modified xsi:type="dcterms:W3CDTF">2019-04-30T10:14:44Z</dcterms:modified>
</cp:coreProperties>
</file>